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300"/>
  </bookViews>
  <sheets>
    <sheet name="Sheet1" sheetId="1" r:id="rId1"/>
  </sheets>
  <externalReferences>
    <externalReference r:id="rId2"/>
  </externalReferenc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3" i="1" l="1"/>
  <c r="B5" i="1" l="1"/>
  <c r="D5" i="1"/>
  <c r="E5" i="1"/>
  <c r="F5" i="1"/>
  <c r="G5" i="1"/>
  <c r="B6" i="1"/>
  <c r="C6" i="1"/>
  <c r="D6" i="1"/>
  <c r="E6" i="1"/>
  <c r="F6" i="1"/>
  <c r="G6" i="1"/>
  <c r="B7" i="1"/>
  <c r="C7" i="1"/>
  <c r="D7" i="1"/>
  <c r="E7" i="1"/>
  <c r="F7" i="1"/>
  <c r="G7" i="1"/>
  <c r="B8" i="1"/>
  <c r="C8" i="1"/>
  <c r="D8" i="1"/>
  <c r="E8" i="1"/>
  <c r="F8" i="1"/>
  <c r="G8" i="1"/>
  <c r="B9" i="1"/>
  <c r="C9" i="1"/>
  <c r="D9" i="1"/>
  <c r="E9" i="1"/>
  <c r="F9" i="1"/>
  <c r="G9" i="1"/>
  <c r="B10" i="1"/>
  <c r="C10" i="1"/>
  <c r="D10" i="1"/>
  <c r="E10" i="1"/>
  <c r="F10" i="1"/>
  <c r="G10" i="1"/>
  <c r="B11" i="1"/>
  <c r="C11" i="1"/>
  <c r="D11" i="1"/>
  <c r="E11" i="1"/>
  <c r="F11" i="1"/>
  <c r="G11" i="1"/>
  <c r="B13" i="1"/>
  <c r="B12" i="1" s="1"/>
  <c r="C13" i="1"/>
  <c r="C12" i="1" s="1"/>
  <c r="D13" i="1"/>
  <c r="E13" i="1"/>
  <c r="F13" i="1"/>
  <c r="G13" i="1"/>
  <c r="B14" i="1"/>
  <c r="C14" i="1"/>
  <c r="D14" i="1"/>
  <c r="E14" i="1"/>
  <c r="F14" i="1"/>
  <c r="G14" i="1"/>
  <c r="B15" i="1"/>
  <c r="C15" i="1"/>
  <c r="D15" i="1"/>
  <c r="E15" i="1"/>
  <c r="F15" i="1"/>
  <c r="G15" i="1"/>
  <c r="B16" i="1"/>
  <c r="C16" i="1"/>
  <c r="D16" i="1"/>
  <c r="E16" i="1"/>
  <c r="F16" i="1"/>
  <c r="G16" i="1"/>
  <c r="B17" i="1"/>
  <c r="C17" i="1"/>
  <c r="F17" i="1"/>
  <c r="G17" i="1"/>
  <c r="B18" i="1"/>
  <c r="C18" i="1"/>
  <c r="D18" i="1"/>
  <c r="E18" i="1"/>
  <c r="F18" i="1"/>
  <c r="G18" i="1"/>
  <c r="E19" i="1" l="1"/>
</calcChain>
</file>

<file path=xl/sharedStrings.xml><?xml version="1.0" encoding="utf-8"?>
<sst xmlns="http://schemas.openxmlformats.org/spreadsheetml/2006/main" count="16" uniqueCount="16">
  <si>
    <t xml:space="preserve">№ по ред </t>
  </si>
  <si>
    <t>Община</t>
  </si>
  <si>
    <t>Землище</t>
  </si>
  <si>
    <t xml:space="preserve">Поземлен имот с идентификатор по КК </t>
  </si>
  <si>
    <t>Площ (дка)</t>
  </si>
  <si>
    <t>НТП</t>
  </si>
  <si>
    <t>Категория на земята</t>
  </si>
  <si>
    <r>
      <rPr>
        <sz val="11"/>
        <color rgb="FF3F3F3F"/>
        <rFont val="Calibri"/>
        <family val="2"/>
        <charset val="204"/>
        <scheme val="minor"/>
      </rPr>
      <t xml:space="preserve">Списък на свободните пасища, мери и ливади от държавния поземлен фонд, находящи се на територията на област </t>
    </r>
    <r>
      <rPr>
        <b/>
        <sz val="11"/>
        <color rgb="FF3F3F3F"/>
        <rFont val="Calibri"/>
        <family val="2"/>
        <charset val="204"/>
        <scheme val="minor"/>
      </rPr>
      <t xml:space="preserve"> СОФИЯ-ГРАД  </t>
    </r>
    <r>
      <rPr>
        <sz val="11"/>
        <color rgb="FF3F3F3F"/>
        <rFont val="Calibri"/>
        <family val="2"/>
        <charset val="204"/>
        <scheme val="minor"/>
      </rPr>
      <t xml:space="preserve">за отдаване </t>
    </r>
    <r>
      <rPr>
        <b/>
        <sz val="11"/>
        <color rgb="FF3F3F3F"/>
        <rFont val="Calibri"/>
        <family val="2"/>
        <charset val="204"/>
        <scheme val="minor"/>
      </rPr>
      <t>под наем</t>
    </r>
    <r>
      <rPr>
        <sz val="11"/>
        <color rgb="FF3F3F3F"/>
        <rFont val="Calibri"/>
        <family val="2"/>
        <charset val="204"/>
        <scheme val="minor"/>
      </rPr>
      <t xml:space="preserve"> по реда на</t>
    </r>
    <r>
      <rPr>
        <b/>
        <sz val="11"/>
        <color rgb="FF3F3F3F"/>
        <rFont val="Calibri"/>
        <family val="2"/>
        <charset val="204"/>
        <scheme val="minor"/>
      </rPr>
      <t xml:space="preserve"> чл. 37и от ЗСПЗЗ</t>
    </r>
    <r>
      <rPr>
        <sz val="11"/>
        <color rgb="FF3F3F3F"/>
        <rFont val="Calibri"/>
        <family val="2"/>
        <charset val="204"/>
        <scheme val="minor"/>
      </rPr>
      <t>,</t>
    </r>
    <r>
      <rPr>
        <b/>
        <sz val="11"/>
        <color rgb="FF3F3F3F"/>
        <rFont val="Calibri"/>
        <family val="2"/>
        <charset val="204"/>
        <scheme val="minor"/>
      </rPr>
      <t xml:space="preserve"> считано от календарната 2026 година</t>
    </r>
  </si>
  <si>
    <t>с. Желява</t>
  </si>
  <si>
    <t>68134.4325.9573</t>
  </si>
  <si>
    <t>Пасище</t>
  </si>
  <si>
    <t>07106.1401.1004</t>
  </si>
  <si>
    <t>IV</t>
  </si>
  <si>
    <t xml:space="preserve">              инж. Петя Стоева  </t>
  </si>
  <si>
    <t>ДИРЕКТОР НА ОДЗ:</t>
  </si>
  <si>
    <t>Изготвил: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</si>
</sst>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3F3F3F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/>
      <right/>
      <top style="thin">
        <color rgb="FF3F3F3F"/>
      </top>
      <bottom style="thin">
        <color rgb="FF3F3F3F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</cellStyleXfs>
  <cellXfs count="13">
    <xf numFmtId="0" fontId="0" fillId="0" borderId="0" xfId="0"/>
    <xf numFmtId="0" fontId="2" fillId="3" borderId="6" xfId="2" applyBorder="1" applyAlignment="1">
      <alignment horizontal="center" wrapText="1"/>
    </xf>
    <xf numFmtId="0" fontId="2" fillId="3" borderId="6" xfId="2" applyBorder="1" applyAlignment="1">
      <alignment horizontal="center"/>
    </xf>
    <xf numFmtId="0" fontId="4" fillId="4" borderId="8" xfId="0" applyFont="1" applyFill="1" applyBorder="1" applyAlignment="1">
      <alignment horizontal="center" vertical="center"/>
    </xf>
    <xf numFmtId="49" fontId="5" fillId="4" borderId="9" xfId="0" applyNumberFormat="1" applyFont="1" applyFill="1" applyBorder="1" applyAlignment="1">
      <alignment horizontal="center" vertical="center"/>
    </xf>
    <xf numFmtId="49" fontId="5" fillId="4" borderId="10" xfId="0" applyNumberFormat="1" applyFont="1" applyFill="1" applyBorder="1" applyAlignment="1">
      <alignment horizontal="center" vertical="center"/>
    </xf>
    <xf numFmtId="0" fontId="0" fillId="0" borderId="7" xfId="0" applyBorder="1"/>
    <xf numFmtId="49" fontId="0" fillId="0" borderId="7" xfId="0" applyNumberFormat="1" applyBorder="1"/>
    <xf numFmtId="0" fontId="6" fillId="0" borderId="0" xfId="0" applyFont="1"/>
    <xf numFmtId="49" fontId="0" fillId="0" borderId="0" xfId="0" applyNumberFormat="1"/>
    <xf numFmtId="0" fontId="1" fillId="2" borderId="3" xfId="1" applyBorder="1" applyAlignment="1">
      <alignment horizontal="center" vertical="center" wrapText="1"/>
    </xf>
    <xf numFmtId="0" fontId="1" fillId="2" borderId="4" xfId="1" applyBorder="1" applyAlignment="1">
      <alignment horizontal="center" vertical="center" wrapText="1"/>
    </xf>
    <xf numFmtId="0" fontId="1" fillId="2" borderId="5" xfId="1" applyBorder="1" applyAlignment="1">
      <alignment horizontal="center" vertical="center" wrapText="1"/>
    </xf>
  </cellXfs>
  <cellStyles count="3">
    <cellStyle name="Check Cell" xfId="2" builtinId="23"/>
    <cellStyle name="Normal" xfId="0" builtinId="0"/>
    <cellStyle name="Output" xfId="1" builtinId="2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37&#1084;-37&#1080;%202024/&#1087;&#1088;&#1077;&#1076;&#1083;&#1086;&#1078;&#1077;&#1085;&#1080;&#1077;%2037&#1080;%20%202024/22_SVOBODNI_IMOTI_DPF_0802_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разец"/>
      <sheetName val="образец_пример"/>
      <sheetName val="Sheet2"/>
      <sheetName val="Sheet3"/>
    </sheetNames>
    <sheetDataSet>
      <sheetData sheetId="0">
        <row r="7">
          <cell r="B7" t="str">
            <v>СО-район Кремиковци</v>
          </cell>
          <cell r="D7" t="str">
            <v>29204.7666.18</v>
          </cell>
          <cell r="E7">
            <v>14.648</v>
          </cell>
          <cell r="F7" t="str">
            <v>Пасище</v>
          </cell>
          <cell r="G7" t="str">
            <v>IX</v>
          </cell>
        </row>
        <row r="8">
          <cell r="B8" t="str">
            <v>СО-район Кремиковци</v>
          </cell>
          <cell r="C8" t="str">
            <v>с.Желява</v>
          </cell>
          <cell r="D8" t="str">
            <v>29204.7668.1</v>
          </cell>
          <cell r="E8">
            <v>92.305999999999997</v>
          </cell>
          <cell r="F8" t="str">
            <v>Пасище</v>
          </cell>
          <cell r="G8" t="str">
            <v>IX</v>
          </cell>
        </row>
        <row r="9">
          <cell r="B9" t="str">
            <v>СО- район Кремиковци</v>
          </cell>
          <cell r="C9" t="str">
            <v>с.Желява</v>
          </cell>
          <cell r="D9" t="str">
            <v>29204.7669.6</v>
          </cell>
          <cell r="E9">
            <v>57.554000000000002</v>
          </cell>
          <cell r="F9" t="str">
            <v>Пасище</v>
          </cell>
          <cell r="G9" t="str">
            <v>IX</v>
          </cell>
        </row>
        <row r="10">
          <cell r="B10" t="str">
            <v>СО-район Кремиковци</v>
          </cell>
          <cell r="C10" t="str">
            <v>с.Желява</v>
          </cell>
          <cell r="D10" t="str">
            <v>29204.7670.10</v>
          </cell>
          <cell r="E10">
            <v>32.106000000000002</v>
          </cell>
          <cell r="F10" t="str">
            <v>Пасище</v>
          </cell>
          <cell r="G10" t="str">
            <v>IX</v>
          </cell>
        </row>
        <row r="11">
          <cell r="B11" t="str">
            <v>СО-район Кремиковци</v>
          </cell>
          <cell r="C11" t="str">
            <v>с.Желява</v>
          </cell>
          <cell r="D11" t="str">
            <v>29204.7667.3</v>
          </cell>
          <cell r="E11">
            <v>58.12</v>
          </cell>
          <cell r="F11" t="str">
            <v>Пасище</v>
          </cell>
          <cell r="G11" t="str">
            <v>IX</v>
          </cell>
        </row>
        <row r="12">
          <cell r="B12" t="str">
            <v>СО-район Кремиковци</v>
          </cell>
          <cell r="C12" t="str">
            <v>с.Желява</v>
          </cell>
          <cell r="D12" t="str">
            <v>29204.7661.110</v>
          </cell>
          <cell r="E12">
            <v>42.804000000000002</v>
          </cell>
          <cell r="F12" t="str">
            <v>Пасище</v>
          </cell>
          <cell r="G12" t="str">
            <v>IX</v>
          </cell>
        </row>
        <row r="13">
          <cell r="B13" t="str">
            <v>СО-район Кремиковци</v>
          </cell>
          <cell r="C13" t="str">
            <v>с.Желява</v>
          </cell>
          <cell r="D13" t="str">
            <v>29204.7663.39</v>
          </cell>
          <cell r="E13">
            <v>2.14</v>
          </cell>
          <cell r="F13" t="str">
            <v>Пасище</v>
          </cell>
          <cell r="G13" t="str">
            <v>IX</v>
          </cell>
        </row>
        <row r="14">
          <cell r="B14" t="str">
            <v>СО-район Искър</v>
          </cell>
          <cell r="C14" t="str">
            <v>с.Бусманци</v>
          </cell>
          <cell r="D14" t="str">
            <v>07106.1403.306</v>
          </cell>
          <cell r="E14">
            <v>4.258</v>
          </cell>
          <cell r="F14" t="str">
            <v>Ливада</v>
          </cell>
          <cell r="G14" t="str">
            <v>V</v>
          </cell>
        </row>
        <row r="15">
          <cell r="B15" t="str">
            <v>СО-район Нови Искър</v>
          </cell>
          <cell r="C15" t="str">
            <v>с.Доброславци</v>
          </cell>
          <cell r="D15" t="str">
            <v>21662.4783.6</v>
          </cell>
          <cell r="E15">
            <v>13.597</v>
          </cell>
          <cell r="F15" t="str">
            <v>Пасище</v>
          </cell>
          <cell r="G15" t="str">
            <v>V</v>
          </cell>
        </row>
        <row r="16">
          <cell r="B16" t="str">
            <v>СО-район Нови Искър</v>
          </cell>
          <cell r="C16" t="str">
            <v>с.Локорско</v>
          </cell>
          <cell r="D16" t="str">
            <v>44224.5785.42</v>
          </cell>
          <cell r="E16">
            <v>2.12</v>
          </cell>
          <cell r="F16" t="str">
            <v>Пасище</v>
          </cell>
          <cell r="G16" t="str">
            <v>VIII</v>
          </cell>
        </row>
        <row r="17">
          <cell r="B17" t="str">
            <v>Со-район Нови Искър</v>
          </cell>
          <cell r="C17" t="str">
            <v>с.Локорско</v>
          </cell>
          <cell r="D17" t="str">
            <v>44224.5785.46</v>
          </cell>
          <cell r="E17">
            <v>1.085</v>
          </cell>
          <cell r="F17" t="str">
            <v>Пасище</v>
          </cell>
          <cell r="G17" t="str">
            <v>VIII</v>
          </cell>
        </row>
        <row r="19">
          <cell r="B19" t="str">
            <v>СО-район Овча купел</v>
          </cell>
          <cell r="C19" t="str">
            <v>с.Горна баня</v>
          </cell>
          <cell r="F19" t="str">
            <v>ливада</v>
          </cell>
          <cell r="G19" t="str">
            <v>V</v>
          </cell>
        </row>
        <row r="21">
          <cell r="B21" t="str">
            <v>СО-район Панчарево</v>
          </cell>
          <cell r="C21" t="str">
            <v>с.Кривина</v>
          </cell>
          <cell r="D21" t="str">
            <v>39791.6023.84</v>
          </cell>
          <cell r="E21">
            <v>39.951000000000001</v>
          </cell>
          <cell r="F21" t="str">
            <v>деградирала ливада</v>
          </cell>
          <cell r="G21" t="str">
            <v>V</v>
          </cell>
        </row>
        <row r="27">
          <cell r="B27" t="str">
            <v>Наталия Маринова-ГД "АР"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abSelected="1" topLeftCell="A7" workbookViewId="0">
      <selection activeCell="G39" sqref="G39"/>
    </sheetView>
  </sheetViews>
  <sheetFormatPr defaultRowHeight="15" x14ac:dyDescent="0.25"/>
  <cols>
    <col min="1" max="1" width="6.140625" customWidth="1"/>
    <col min="2" max="2" width="23.42578125" customWidth="1"/>
    <col min="3" max="3" width="15.85546875" customWidth="1"/>
    <col min="4" max="4" width="21.85546875" customWidth="1"/>
    <col min="5" max="5" width="14.85546875" customWidth="1"/>
    <col min="6" max="6" width="19.140625" customWidth="1"/>
    <col min="7" max="7" width="13.28515625" customWidth="1"/>
  </cols>
  <sheetData>
    <row r="1" spans="1:7" ht="90.75" customHeight="1" x14ac:dyDescent="0.25">
      <c r="A1" s="10" t="s">
        <v>7</v>
      </c>
      <c r="B1" s="11"/>
      <c r="C1" s="11"/>
      <c r="D1" s="11"/>
      <c r="E1" s="11"/>
      <c r="F1" s="11"/>
      <c r="G1" s="12"/>
    </row>
    <row r="2" spans="1:7" ht="15.75" thickBot="1" x14ac:dyDescent="0.3"/>
    <row r="3" spans="1:7" ht="31.5" thickTop="1" thickBot="1" x14ac:dyDescent="0.3">
      <c r="A3" s="1" t="s">
        <v>0</v>
      </c>
      <c r="B3" s="2" t="s">
        <v>1</v>
      </c>
      <c r="C3" s="2" t="s">
        <v>2</v>
      </c>
      <c r="D3" s="1" t="s">
        <v>3</v>
      </c>
      <c r="E3" s="1" t="s">
        <v>4</v>
      </c>
      <c r="F3" s="2" t="s">
        <v>5</v>
      </c>
      <c r="G3" s="1" t="s">
        <v>6</v>
      </c>
    </row>
    <row r="4" spans="1:7" x14ac:dyDescent="0.25">
      <c r="A4" s="3">
        <v>1</v>
      </c>
      <c r="B4" s="4">
        <v>2</v>
      </c>
      <c r="C4" s="4">
        <v>3</v>
      </c>
      <c r="D4" s="4">
        <v>4</v>
      </c>
      <c r="E4" s="4">
        <v>5</v>
      </c>
      <c r="F4" s="4">
        <v>6</v>
      </c>
      <c r="G4" s="5">
        <v>7</v>
      </c>
    </row>
    <row r="5" spans="1:7" x14ac:dyDescent="0.25">
      <c r="A5" s="6">
        <v>1</v>
      </c>
      <c r="B5" s="6" t="str">
        <f>[1]образец!B7</f>
        <v>СО-район Кремиковци</v>
      </c>
      <c r="C5" s="7" t="s">
        <v>8</v>
      </c>
      <c r="D5" s="6" t="str">
        <f>[1]образец!D7</f>
        <v>29204.7666.18</v>
      </c>
      <c r="E5" s="6">
        <f>[1]образец!E7</f>
        <v>14.648</v>
      </c>
      <c r="F5" s="6" t="str">
        <f>[1]образец!F7</f>
        <v>Пасище</v>
      </c>
      <c r="G5" s="6" t="str">
        <f>[1]образец!G7</f>
        <v>IX</v>
      </c>
    </row>
    <row r="6" spans="1:7" x14ac:dyDescent="0.25">
      <c r="A6" s="6">
        <v>2</v>
      </c>
      <c r="B6" s="6" t="str">
        <f>[1]образец!B8</f>
        <v>СО-район Кремиковци</v>
      </c>
      <c r="C6" s="6" t="str">
        <f>[1]образец!C8</f>
        <v>с.Желява</v>
      </c>
      <c r="D6" s="6" t="str">
        <f>[1]образец!D8</f>
        <v>29204.7668.1</v>
      </c>
      <c r="E6" s="6">
        <f>[1]образец!E8</f>
        <v>92.305999999999997</v>
      </c>
      <c r="F6" s="6" t="str">
        <f>[1]образец!F8</f>
        <v>Пасище</v>
      </c>
      <c r="G6" s="6" t="str">
        <f>[1]образец!G8</f>
        <v>IX</v>
      </c>
    </row>
    <row r="7" spans="1:7" x14ac:dyDescent="0.25">
      <c r="A7" s="6">
        <v>3</v>
      </c>
      <c r="B7" s="6" t="str">
        <f>[1]образец!B9</f>
        <v>СО- район Кремиковци</v>
      </c>
      <c r="C7" s="6" t="str">
        <f>[1]образец!C9</f>
        <v>с.Желява</v>
      </c>
      <c r="D7" s="6" t="str">
        <f>[1]образец!D9</f>
        <v>29204.7669.6</v>
      </c>
      <c r="E7" s="6">
        <f>[1]образец!E9</f>
        <v>57.554000000000002</v>
      </c>
      <c r="F7" s="6" t="str">
        <f>[1]образец!F9</f>
        <v>Пасище</v>
      </c>
      <c r="G7" s="6" t="str">
        <f>[1]образец!G9</f>
        <v>IX</v>
      </c>
    </row>
    <row r="8" spans="1:7" x14ac:dyDescent="0.25">
      <c r="A8" s="6">
        <v>4</v>
      </c>
      <c r="B8" s="6" t="str">
        <f>[1]образец!B10</f>
        <v>СО-район Кремиковци</v>
      </c>
      <c r="C8" s="6" t="str">
        <f>[1]образец!C10</f>
        <v>с.Желява</v>
      </c>
      <c r="D8" s="6" t="str">
        <f>[1]образец!D10</f>
        <v>29204.7670.10</v>
      </c>
      <c r="E8" s="6">
        <f>[1]образец!E10</f>
        <v>32.106000000000002</v>
      </c>
      <c r="F8" s="6" t="str">
        <f>[1]образец!F10</f>
        <v>Пасище</v>
      </c>
      <c r="G8" s="6" t="str">
        <f>[1]образец!G10</f>
        <v>IX</v>
      </c>
    </row>
    <row r="9" spans="1:7" x14ac:dyDescent="0.25">
      <c r="A9" s="6">
        <v>5</v>
      </c>
      <c r="B9" s="6" t="str">
        <f>[1]образец!B11</f>
        <v>СО-район Кремиковци</v>
      </c>
      <c r="C9" s="6" t="str">
        <f>[1]образец!C11</f>
        <v>с.Желява</v>
      </c>
      <c r="D9" s="6" t="str">
        <f>[1]образец!D11</f>
        <v>29204.7667.3</v>
      </c>
      <c r="E9" s="6">
        <f>[1]образец!E11</f>
        <v>58.12</v>
      </c>
      <c r="F9" s="6" t="str">
        <f>[1]образец!F11</f>
        <v>Пасище</v>
      </c>
      <c r="G9" s="6" t="str">
        <f>[1]образец!G11</f>
        <v>IX</v>
      </c>
    </row>
    <row r="10" spans="1:7" x14ac:dyDescent="0.25">
      <c r="A10" s="6">
        <v>6</v>
      </c>
      <c r="B10" s="6" t="str">
        <f>[1]образец!B12</f>
        <v>СО-район Кремиковци</v>
      </c>
      <c r="C10" s="6" t="str">
        <f>[1]образец!C12</f>
        <v>с.Желява</v>
      </c>
      <c r="D10" s="6" t="str">
        <f>[1]образец!D12</f>
        <v>29204.7661.110</v>
      </c>
      <c r="E10" s="6">
        <f>[1]образец!E12</f>
        <v>42.804000000000002</v>
      </c>
      <c r="F10" s="6" t="str">
        <f>[1]образец!F12</f>
        <v>Пасище</v>
      </c>
      <c r="G10" s="6" t="str">
        <f>[1]образец!G12</f>
        <v>IX</v>
      </c>
    </row>
    <row r="11" spans="1:7" x14ac:dyDescent="0.25">
      <c r="A11" s="6">
        <v>7</v>
      </c>
      <c r="B11" s="6" t="str">
        <f>[1]образец!B13</f>
        <v>СО-район Кремиковци</v>
      </c>
      <c r="C11" s="6" t="str">
        <f>[1]образец!C13</f>
        <v>с.Желява</v>
      </c>
      <c r="D11" s="6" t="str">
        <f>[1]образец!D13</f>
        <v>29204.7663.39</v>
      </c>
      <c r="E11" s="6">
        <f>[1]образец!E13</f>
        <v>2.14</v>
      </c>
      <c r="F11" s="6" t="str">
        <f>[1]образец!F13</f>
        <v>Пасище</v>
      </c>
      <c r="G11" s="6" t="str">
        <f>[1]образец!G13</f>
        <v>IX</v>
      </c>
    </row>
    <row r="12" spans="1:7" x14ac:dyDescent="0.25">
      <c r="A12" s="6">
        <v>8</v>
      </c>
      <c r="B12" s="6" t="str">
        <f t="shared" ref="B12:C12" si="0">B13</f>
        <v>СО-район Искър</v>
      </c>
      <c r="C12" s="6" t="str">
        <f t="shared" si="0"/>
        <v>с.Бусманци</v>
      </c>
      <c r="D12" s="6" t="s">
        <v>11</v>
      </c>
      <c r="E12" s="6">
        <v>25.74</v>
      </c>
      <c r="F12" s="6" t="s">
        <v>10</v>
      </c>
      <c r="G12" s="6" t="s">
        <v>12</v>
      </c>
    </row>
    <row r="13" spans="1:7" x14ac:dyDescent="0.25">
      <c r="A13" s="6">
        <v>9</v>
      </c>
      <c r="B13" s="6" t="str">
        <f>[1]образец!B14</f>
        <v>СО-район Искър</v>
      </c>
      <c r="C13" s="6" t="str">
        <f>[1]образец!C14</f>
        <v>с.Бусманци</v>
      </c>
      <c r="D13" s="6" t="str">
        <f>[1]образец!D14</f>
        <v>07106.1403.306</v>
      </c>
      <c r="E13" s="6">
        <f>[1]образец!E14</f>
        <v>4.258</v>
      </c>
      <c r="F13" s="6" t="str">
        <f>[1]образец!F14</f>
        <v>Ливада</v>
      </c>
      <c r="G13" s="6" t="str">
        <f>[1]образец!G14</f>
        <v>V</v>
      </c>
    </row>
    <row r="14" spans="1:7" x14ac:dyDescent="0.25">
      <c r="A14" s="6">
        <v>10</v>
      </c>
      <c r="B14" s="6" t="str">
        <f>[1]образец!B15</f>
        <v>СО-район Нови Искър</v>
      </c>
      <c r="C14" s="6" t="str">
        <f>[1]образец!C15</f>
        <v>с.Доброславци</v>
      </c>
      <c r="D14" s="6" t="str">
        <f>[1]образец!D15</f>
        <v>21662.4783.6</v>
      </c>
      <c r="E14" s="6">
        <f>[1]образец!E15</f>
        <v>13.597</v>
      </c>
      <c r="F14" s="6" t="str">
        <f>[1]образец!F15</f>
        <v>Пасище</v>
      </c>
      <c r="G14" s="6" t="str">
        <f>[1]образец!G15</f>
        <v>V</v>
      </c>
    </row>
    <row r="15" spans="1:7" x14ac:dyDescent="0.25">
      <c r="A15" s="6">
        <v>11</v>
      </c>
      <c r="B15" s="6" t="str">
        <f>[1]образец!B16</f>
        <v>СО-район Нови Искър</v>
      </c>
      <c r="C15" s="6" t="str">
        <f>[1]образец!C16</f>
        <v>с.Локорско</v>
      </c>
      <c r="D15" s="6" t="str">
        <f>[1]образец!D16</f>
        <v>44224.5785.42</v>
      </c>
      <c r="E15" s="6">
        <f>[1]образец!E16</f>
        <v>2.12</v>
      </c>
      <c r="F15" s="6" t="str">
        <f>[1]образец!F16</f>
        <v>Пасище</v>
      </c>
      <c r="G15" s="6" t="str">
        <f>[1]образец!G16</f>
        <v>VIII</v>
      </c>
    </row>
    <row r="16" spans="1:7" x14ac:dyDescent="0.25">
      <c r="A16" s="6">
        <v>12</v>
      </c>
      <c r="B16" s="6" t="str">
        <f>[1]образец!B17</f>
        <v>Со-район Нови Искър</v>
      </c>
      <c r="C16" s="6" t="str">
        <f>[1]образец!C17</f>
        <v>с.Локорско</v>
      </c>
      <c r="D16" s="6" t="str">
        <f>[1]образец!D17</f>
        <v>44224.5785.46</v>
      </c>
      <c r="E16" s="6">
        <f>[1]образец!E17</f>
        <v>1.085</v>
      </c>
      <c r="F16" s="6" t="str">
        <f>[1]образец!F17</f>
        <v>Пасище</v>
      </c>
      <c r="G16" s="6" t="str">
        <f>[1]образец!G17</f>
        <v>VIII</v>
      </c>
    </row>
    <row r="17" spans="1:7" x14ac:dyDescent="0.25">
      <c r="A17" s="6">
        <v>13</v>
      </c>
      <c r="B17" s="6" t="str">
        <f>[1]образец!B19</f>
        <v>СО-район Овча купел</v>
      </c>
      <c r="C17" s="6" t="str">
        <f>[1]образец!C19</f>
        <v>с.Горна баня</v>
      </c>
      <c r="D17" s="7" t="s">
        <v>9</v>
      </c>
      <c r="E17" s="6">
        <v>0.57399999999999995</v>
      </c>
      <c r="F17" s="6" t="str">
        <f>[1]образец!F19</f>
        <v>ливада</v>
      </c>
      <c r="G17" s="6" t="str">
        <f>[1]образец!G19</f>
        <v>V</v>
      </c>
    </row>
    <row r="18" spans="1:7" x14ac:dyDescent="0.25">
      <c r="A18" s="6">
        <v>14</v>
      </c>
      <c r="B18" s="6" t="str">
        <f>[1]образец!B21</f>
        <v>СО-район Панчарево</v>
      </c>
      <c r="C18" s="6" t="str">
        <f>[1]образец!C21</f>
        <v>с.Кривина</v>
      </c>
      <c r="D18" s="6" t="str">
        <f>[1]образец!D21</f>
        <v>39791.6023.84</v>
      </c>
      <c r="E18" s="6">
        <f>[1]образец!E21</f>
        <v>39.951000000000001</v>
      </c>
      <c r="F18" s="6" t="str">
        <f>[1]образец!F21</f>
        <v>деградирала ливада</v>
      </c>
      <c r="G18" s="6" t="str">
        <f>[1]образец!G21</f>
        <v>V</v>
      </c>
    </row>
    <row r="19" spans="1:7" x14ac:dyDescent="0.25">
      <c r="E19" s="8">
        <f>SUM(E5:E18)</f>
        <v>387.00299999999999</v>
      </c>
    </row>
    <row r="20" spans="1:7" x14ac:dyDescent="0.25">
      <c r="B20" s="9"/>
    </row>
    <row r="21" spans="1:7" x14ac:dyDescent="0.25">
      <c r="B21" s="9"/>
    </row>
    <row r="22" spans="1:7" x14ac:dyDescent="0.25">
      <c r="B22" s="9" t="s">
        <v>15</v>
      </c>
      <c r="E22" t="s">
        <v>14</v>
      </c>
    </row>
    <row r="23" spans="1:7" x14ac:dyDescent="0.25">
      <c r="B23" s="9" t="str">
        <f>[1]образец!B27</f>
        <v>Наталия Маринова-ГД "АР"</v>
      </c>
      <c r="E23" t="s">
        <v>13</v>
      </c>
    </row>
  </sheetData>
  <mergeCells count="1">
    <mergeCell ref="A1:G1"/>
  </mergeCells>
  <conditionalFormatting sqref="D3">
    <cfRule type="duplicateValues" dxfId="1" priority="1"/>
    <cfRule type="duplicateValues" dxfId="0" priority="2"/>
  </conditionalFormatting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Kalina Popova</dc:creator>
  <cp:lastModifiedBy>user</cp:lastModifiedBy>
  <cp:lastPrinted>2025-01-20T09:38:15Z</cp:lastPrinted>
  <dcterms:created xsi:type="dcterms:W3CDTF">2025-01-10T14:29:46Z</dcterms:created>
  <dcterms:modified xsi:type="dcterms:W3CDTF">2025-01-20T09:38:24Z</dcterms:modified>
</cp:coreProperties>
</file>